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7B61653D-CA75-4FB3-89DA-21C9A28C2211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23 Office 5-10 Story Conc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" l="1"/>
  <c r="D31" i="3"/>
  <c r="E31" i="3"/>
</calcChain>
</file>

<file path=xl/sharedStrings.xml><?xml version="1.0" encoding="utf-8"?>
<sst xmlns="http://schemas.openxmlformats.org/spreadsheetml/2006/main" count="330" uniqueCount="293">
  <si>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</si>
  <si>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</si>
  <si>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</si>
  <si>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</si>
  <si>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</si>
  <si>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</si>
  <si>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</si>
  <si>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</si>
  <si>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</si>
  <si>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</si>
  <si>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</si>
  <si>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</si>
  <si>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</si>
  <si>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</si>
  <si>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</si>
  <si>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</si>
  <si>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</si>
  <si>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</si>
  <si>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</si>
  <si>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</si>
  <si>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</si>
  <si>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</si>
  <si>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</si>
  <si>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5</t>
  </si>
  <si>
    <t>80000</t>
  </si>
  <si>
    <t>Office, 5-10 Story with Brick Veneer / Reinforced Concrete</t>
  </si>
  <si>
    <t>Office 5-10 Story Conc</t>
  </si>
  <si>
    <t>HELENA, MT</t>
  </si>
  <si>
    <t>STD</t>
  </si>
  <si>
    <t>No</t>
  </si>
  <si>
    <t>Year 2025 Quarter 1</t>
  </si>
  <si>
    <t>$248.09</t>
  </si>
  <si>
    <t>$19,847,234.27</t>
  </si>
  <si>
    <t xml:space="preserve">Substructure                                                               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</si>
  <si>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</si>
  <si>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</si>
  <si>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</si>
  <si>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</si>
  <si>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 xml:space="preserve">Slab on grade, 4" thick, non industrial, reinforced                                                                                                                                                     </t>
  </si>
  <si>
    <t>B</t>
  </si>
  <si>
    <t xml:space="preserve">Floor Construction                                                         </t>
  </si>
  <si>
    <t xml:space="preserve">Shell                                                                      </t>
  </si>
  <si>
    <t>B1010</t>
  </si>
  <si>
    <t xml:space="preserve">Slab on Grade                                                              </t>
  </si>
  <si>
    <t>A10301202240</t>
  </si>
  <si>
    <t>A1030</t>
  </si>
  <si>
    <t>A1010</t>
  </si>
  <si>
    <t xml:space="preserve">Spread footings, 3000 PSI concrete, load 200K, soil bearing capacity 6 KSF, 6' - 0" square x 20" deep                                                                                                   </t>
  </si>
  <si>
    <t>12.00</t>
  </si>
  <si>
    <t>4/22/2025</t>
  </si>
  <si>
    <t>A10102107700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</si>
  <si>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</si>
  <si>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</si>
  <si>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</si>
  <si>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</si>
  <si>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</si>
  <si>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</si>
  <si>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</si>
  <si>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B10102049913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</si>
  <si>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</si>
  <si>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</si>
  <si>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</si>
  <si>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B10102049924</t>
  </si>
  <si>
    <t xml:space="preserve">Cast-in-place concrete column, 20", square, tied, minimum reinforcing, 500K load, 10'-14' story height, 375 lbs/LF, 4000PSI                                                                             </t>
  </si>
  <si>
    <t>B10102154450</t>
  </si>
  <si>
    <t xml:space="preserve">Concrete I beam, precast, 18" x 36", 790 PLF, 25' span, 6.44 KLF superimposed load                                                                                                                      </t>
  </si>
  <si>
    <t>B10102357550</t>
  </si>
  <si>
    <t xml:space="preserve">Precast concrete double T beam, 2" topping, 24" deep x 8' wide, 50' span, 30 PSF superimposed load, 120 PSF total load                                                                                  </t>
  </si>
  <si>
    <t>B10102357800</t>
  </si>
  <si>
    <t xml:space="preserve">Precast concrete double T beam, 2" topping, 24" deep x 8' wide, 50' span, 75 PSF superimposed load, 165 PSF total load                                                                                  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</si>
  <si>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</si>
  <si>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</si>
  <si>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</si>
  <si>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</si>
  <si>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</si>
  <si>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</si>
  <si>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B20201066850</t>
  </si>
  <si>
    <t xml:space="preserve">Windows, aluminum, sliding, insulated glass, 5' x 3'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</si>
  <si>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</si>
  <si>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</si>
  <si>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</si>
  <si>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</si>
  <si>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</si>
  <si>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</si>
  <si>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</si>
  <si>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</si>
  <si>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</si>
  <si>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</si>
  <si>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</si>
  <si>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</si>
  <si>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</si>
  <si>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</si>
  <si>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</si>
  <si>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</si>
  <si>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B30106305200</t>
  </si>
  <si>
    <t xml:space="preserve">Gravel stop, aluminum, extruded, 4", duranodic, .050" thick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</si>
  <si>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</si>
  <si>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</si>
  <si>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</si>
  <si>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</si>
  <si>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</si>
  <si>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</si>
  <si>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</si>
  <si>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</si>
  <si>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</si>
  <si>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</si>
  <si>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C10101049000</t>
  </si>
  <si>
    <t>Concrete block (CMU) partition, light weight, hollow, 6" thick, no finish, foamed in insulation</t>
  </si>
  <si>
    <t>C10101265400</t>
  </si>
  <si>
    <t xml:space="preserve">Metal partition, 5/8"fire rated gypsum board face, no base,3 -5/8" @ 24" OC framing, same opposite face, no insulation                                                                                  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</si>
  <si>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</si>
  <si>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</si>
  <si>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C10101280646</t>
  </si>
  <si>
    <t xml:space="preserve">Furring 1 side only, steel channels, 3/4", 24" OC                                                                                                     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</si>
  <si>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</si>
  <si>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</si>
  <si>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</si>
  <si>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</si>
  <si>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</si>
  <si>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</si>
  <si>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</si>
  <si>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</si>
  <si>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</si>
  <si>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</si>
  <si>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C10301100420</t>
  </si>
  <si>
    <t xml:space="preserve">Toilet partitions, cubicles, ceiling hung, plastic laminate 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</si>
  <si>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</si>
  <si>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</si>
  <si>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</si>
  <si>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</si>
  <si>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</si>
  <si>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</si>
  <si>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</si>
  <si>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</si>
  <si>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</si>
  <si>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</si>
  <si>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</si>
  <si>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</si>
  <si>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</si>
  <si>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</si>
  <si>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</si>
  <si>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</si>
  <si>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</si>
  <si>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</si>
  <si>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</si>
  <si>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</si>
  <si>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</si>
  <si>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</si>
  <si>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</si>
  <si>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</si>
  <si>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D10101109400</t>
  </si>
  <si>
    <t>Traction, geared passenger,  3500 lb, 8 floors, 12' story height, 2 car group, 200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</si>
  <si>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</si>
  <si>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</si>
  <si>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</si>
  <si>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</si>
  <si>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</si>
  <si>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</si>
  <si>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</si>
  <si>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</si>
  <si>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</si>
  <si>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</si>
  <si>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</si>
  <si>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</si>
  <si>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</si>
  <si>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</si>
  <si>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D20202502060</t>
  </si>
  <si>
    <t xml:space="preserve">Gas fired water heater, commercial, 100&lt; F rise, 200 MBH input, 192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</si>
  <si>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</si>
  <si>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</si>
  <si>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</si>
  <si>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</si>
  <si>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</si>
  <si>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</si>
  <si>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</si>
  <si>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</si>
  <si>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D30501553960</t>
  </si>
  <si>
    <t xml:space="preserve">Rooftop, multizone, air conditioner, offices, 25,000 SF, 79.16 ton 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</si>
  <si>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</si>
  <si>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</si>
  <si>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</si>
  <si>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</si>
  <si>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</si>
  <si>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</si>
  <si>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D40104108940</t>
  </si>
  <si>
    <t>Standard High Rise Accessory Package 8 story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</si>
  <si>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</si>
  <si>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</si>
  <si>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</si>
  <si>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</si>
  <si>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</si>
  <si>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</si>
  <si>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D40204103650</t>
  </si>
  <si>
    <t xml:space="preserve">Fire pump, electric, with controller, 5" pump, 100 HP, 1000 GPM                                                                                                                                         </t>
  </si>
  <si>
    <t>D40204103700</t>
  </si>
  <si>
    <t xml:space="preserve">Fire pump, electric, for jockey pump system, add                            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</si>
  <si>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</si>
  <si>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</si>
  <si>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D50101301400</t>
  </si>
  <si>
    <t xml:space="preserve">Underground service installation, includes excavation, backfill, and compaction, 100' length, 4' depth, 3 phase, 4 wire, 277/480 volts, 800 A                                                           </t>
  </si>
  <si>
    <t>D50102300200</t>
  </si>
  <si>
    <t xml:space="preserve">Feeder installation 600 V, including RGS conduit and XHHW wire, 60 A                                             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</si>
  <si>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</si>
  <si>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</si>
  <si>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D50102300400</t>
  </si>
  <si>
    <t xml:space="preserve">Feeder installation 600 V, including RGS conduit and XHHW wire, 800 A                                                                                                                                   </t>
  </si>
  <si>
    <t>D50102400540</t>
  </si>
  <si>
    <t xml:space="preserve">Switchgear installation, incl switchboard, panels &amp; circuit breaker, 277/480 V, 800 A         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</si>
  <si>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</si>
  <si>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</si>
  <si>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D50201100640</t>
  </si>
  <si>
    <t xml:space="preserve">Receptacles incl plate, box, conduit, wire, 16.5 per 1000 SF, 2.0 W per SF, with transformer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</si>
  <si>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</si>
  <si>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</si>
  <si>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</si>
  <si>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</si>
  <si>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</si>
  <si>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</si>
  <si>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</si>
  <si>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</si>
  <si>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D50201700320</t>
  </si>
  <si>
    <t xml:space="preserve">Motor connections, three phase, 200/230/460/575 V, up to 5 HP                                                                                                                                           </t>
  </si>
  <si>
    <t>D50201700560</t>
  </si>
  <si>
    <t xml:space="preserve">Motor connections, three phase, 200/230/460/575 V, up to 100 HP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</si>
  <si>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</si>
  <si>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</si>
  <si>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</si>
  <si>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</si>
  <si>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</si>
  <si>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</si>
  <si>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</si>
  <si>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</si>
  <si>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</si>
  <si>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</si>
  <si>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</si>
  <si>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</si>
  <si>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</si>
  <si>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</si>
  <si>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</si>
  <si>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</si>
  <si>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</si>
  <si>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</si>
  <si>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</si>
  <si>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</si>
  <si>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$187.24</t>
  </si>
  <si>
    <t>$14,979,044.73</t>
  </si>
  <si>
    <t>25.0%</t>
  </si>
  <si>
    <t>$46.81</t>
  </si>
  <si>
    <t>$3,744,761.18</t>
  </si>
  <si>
    <t>6.0%</t>
  </si>
  <si>
    <t>$14.04</t>
  </si>
  <si>
    <t>$1,123,428.35</t>
  </si>
  <si>
    <t>0.0%</t>
  </si>
  <si>
    <t>$0.00</t>
  </si>
  <si>
    <t>Cost per S.F.</t>
  </si>
  <si>
    <t>Standard Foundations</t>
  </si>
  <si>
    <t>Slab on Grade</t>
  </si>
  <si>
    <t>Floor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</si>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</sst>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A4C4B2-8738-47A5-AE7B-A4E9FE2DC19C}" name="Table1" displayName="Table1" ref="A1:E31" totalsRowCount="1">
  <autoFilter ref="A1:E30" xr:uid="{9BA4C4B2-8738-47A5-AE7B-A4E9FE2DC19C}"/>
  <tableColumns count="5">
    <tableColumn id="1" xr3:uid="{294E839B-9613-4BD1-8540-8DAF62B0ED49}" name="Uniformat" totalsRowLabel="Total"/>
    <tableColumn id="2" xr3:uid="{A04D7A8D-D296-4B9E-9280-D4BE9DD79C37}" name="System"/>
    <tableColumn id="3" xr3:uid="{3E61F3A0-74D1-4D29-90DB-B125B7555487}" name="Componenet % of Total" totalsRowFunction="sum" dataDxfId="16" totalsRowDxfId="15" dataCellStyle="Comma" totalsRowCellStyle="Comma"/>
    <tableColumn id="4" xr3:uid="{B3461CF9-E436-4AA0-B769-18770574D404}" name="Cost per S.F." totalsRowFunction="sum" dataCellStyle="Currency" totalsRowCellStyle="Currency"/>
    <tableColumn id="5" xr3:uid="{1398C119-DF78-44AC-9FD0-7A80811FD976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B38E-A86B-4C21-B861-E000FBC787BA}">
  <dimension ref="A1:H31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279</v>
      </c>
      <c r="B1" t="s">
        <v>280</v>
      </c>
      <c r="C1" t="s">
        <v>281</v>
      </c>
      <c r="D1" t="s">
        <v>254</v>
      </c>
      <c r="E1" t="s">
        <v>17</v>
      </c>
      <c r="G1" t="s">
        <v>7</v>
      </c>
      <c r="H1" s="70">
        <v>80000</v>
      </c>
    </row>
    <row r="2" spans="1:8" x14ac:dyDescent="0.25">
      <c r="A2" t="s">
        <v>46</v>
      </c>
      <c r="B2" t="s">
        <v>255</v>
      </c>
      <c r="C2" s="69">
        <v>0.62564497061889734</v>
      </c>
      <c r="D2" s="46">
        <v>1.5521652877150653</v>
      </c>
      <c r="E2" s="46">
        <v>124173.22301720522</v>
      </c>
      <c r="G2" t="s">
        <v>11</v>
      </c>
      <c r="H2" s="46">
        <v>248.09</v>
      </c>
    </row>
    <row r="3" spans="1:8" x14ac:dyDescent="0.25">
      <c r="A3" t="s">
        <v>45</v>
      </c>
      <c r="B3" t="s">
        <v>256</v>
      </c>
      <c r="C3" s="69">
        <v>0.74557491490981087</v>
      </c>
      <c r="D3" s="46">
        <v>1.8497000002562916</v>
      </c>
      <c r="E3" s="46">
        <v>147976.00002050333</v>
      </c>
      <c r="G3" t="s">
        <v>12</v>
      </c>
      <c r="H3" s="46">
        <v>19847234.27</v>
      </c>
    </row>
    <row r="4" spans="1:8" x14ac:dyDescent="0.25">
      <c r="A4" t="s">
        <v>42</v>
      </c>
      <c r="B4" t="s">
        <v>257</v>
      </c>
      <c r="C4" s="69">
        <v>39.833485830040644</v>
      </c>
      <c r="D4" s="46">
        <v>98.823065632442763</v>
      </c>
      <c r="E4" s="46">
        <v>7905845.2505954206</v>
      </c>
    </row>
    <row r="5" spans="1:8" x14ac:dyDescent="0.25">
      <c r="A5" t="s">
        <v>70</v>
      </c>
      <c r="B5" t="s">
        <v>258</v>
      </c>
      <c r="C5" s="69">
        <v>6.3835098782030277</v>
      </c>
      <c r="D5" s="46">
        <v>15.836877002194331</v>
      </c>
      <c r="E5" s="46">
        <v>1266950.1601755465</v>
      </c>
    </row>
    <row r="6" spans="1:8" x14ac:dyDescent="0.25">
      <c r="A6" t="s">
        <v>74</v>
      </c>
      <c r="B6" t="s">
        <v>259</v>
      </c>
      <c r="C6" s="69">
        <v>2.332141243295426</v>
      </c>
      <c r="D6" s="46">
        <v>5.7858192008016731</v>
      </c>
      <c r="E6" s="46">
        <v>462865.53606413386</v>
      </c>
    </row>
    <row r="7" spans="1:8" x14ac:dyDescent="0.25">
      <c r="A7" t="s">
        <v>78</v>
      </c>
      <c r="B7" t="s">
        <v>260</v>
      </c>
      <c r="C7" s="69">
        <v>0.44612324219957117</v>
      </c>
      <c r="D7" s="46">
        <v>1.1067890626533547</v>
      </c>
      <c r="E7" s="46">
        <v>88543.125012268385</v>
      </c>
    </row>
    <row r="8" spans="1:8" x14ac:dyDescent="0.25">
      <c r="A8" t="s">
        <v>84</v>
      </c>
      <c r="B8" t="s">
        <v>261</v>
      </c>
      <c r="C8" s="69">
        <v>1.0798405566948326</v>
      </c>
      <c r="D8" s="46">
        <v>2.6789810628711948</v>
      </c>
      <c r="E8" s="46">
        <v>214318.48502969558</v>
      </c>
    </row>
    <row r="9" spans="1:8" x14ac:dyDescent="0.25">
      <c r="A9" t="s">
        <v>96</v>
      </c>
      <c r="B9" t="s">
        <v>262</v>
      </c>
      <c r="C9" s="69">
        <v>0.22166286701515181</v>
      </c>
      <c r="D9" s="46">
        <v>0.54992435632619674</v>
      </c>
      <c r="E9" s="46">
        <v>43993.948506095738</v>
      </c>
    </row>
    <row r="10" spans="1:8" x14ac:dyDescent="0.25">
      <c r="A10" t="s">
        <v>104</v>
      </c>
      <c r="B10" t="s">
        <v>263</v>
      </c>
      <c r="C10" s="69">
        <v>1.7406067923531727</v>
      </c>
      <c r="D10" s="46">
        <v>4.3182788474733327</v>
      </c>
      <c r="E10" s="46">
        <v>345462.30779786664</v>
      </c>
    </row>
    <row r="11" spans="1:8" x14ac:dyDescent="0.25">
      <c r="A11" t="s">
        <v>118</v>
      </c>
      <c r="B11" t="s">
        <v>264</v>
      </c>
      <c r="C11" s="69">
        <v>2.335589994596404</v>
      </c>
      <c r="D11" s="46">
        <v>5.7943752226778571</v>
      </c>
      <c r="E11" s="46">
        <v>463550.0178142286</v>
      </c>
    </row>
    <row r="12" spans="1:8" x14ac:dyDescent="0.25">
      <c r="A12" t="s">
        <v>122</v>
      </c>
      <c r="B12" t="s">
        <v>265</v>
      </c>
      <c r="C12" s="69">
        <v>0.11301468354717971</v>
      </c>
      <c r="D12" s="46">
        <v>0.28037861253884877</v>
      </c>
      <c r="E12" s="46">
        <v>22430.2890031079</v>
      </c>
    </row>
    <row r="13" spans="1:8" x14ac:dyDescent="0.25">
      <c r="A13" t="s">
        <v>126</v>
      </c>
      <c r="B13" t="s">
        <v>266</v>
      </c>
      <c r="C13" s="69">
        <v>2.4768879236800303</v>
      </c>
      <c r="D13" s="46">
        <v>6.1449218602264297</v>
      </c>
      <c r="E13" s="46">
        <v>491593.7488181144</v>
      </c>
    </row>
    <row r="14" spans="1:8" x14ac:dyDescent="0.25">
      <c r="A14" t="s">
        <v>130</v>
      </c>
      <c r="B14" t="s">
        <v>267</v>
      </c>
      <c r="C14" s="69">
        <v>0.45321494944223989</v>
      </c>
      <c r="D14" s="46">
        <v>1.1243829095307927</v>
      </c>
      <c r="E14" s="46">
        <v>89950.632762463414</v>
      </c>
    </row>
    <row r="15" spans="1:8" x14ac:dyDescent="0.25">
      <c r="A15" t="s">
        <v>134</v>
      </c>
      <c r="B15" t="s">
        <v>268</v>
      </c>
      <c r="C15" s="69">
        <v>2.7843756896238334</v>
      </c>
      <c r="D15" s="46">
        <v>6.9077695759571291</v>
      </c>
      <c r="E15" s="46">
        <v>552621.56607657031</v>
      </c>
    </row>
    <row r="16" spans="1:8" x14ac:dyDescent="0.25">
      <c r="A16" t="s">
        <v>142</v>
      </c>
      <c r="B16" t="s">
        <v>269</v>
      </c>
      <c r="C16" s="69">
        <v>5.7518327472141806</v>
      </c>
      <c r="D16" s="46">
        <v>14.269746501977192</v>
      </c>
      <c r="E16" s="46">
        <v>1141579.7201581753</v>
      </c>
    </row>
    <row r="17" spans="1:5" x14ac:dyDescent="0.25">
      <c r="A17" t="s">
        <v>148</v>
      </c>
      <c r="B17" t="s">
        <v>270</v>
      </c>
      <c r="C17" s="69">
        <v>10.050921317997826</v>
      </c>
      <c r="D17" s="46">
        <v>24.935373753455004</v>
      </c>
      <c r="E17" s="46">
        <v>1994829.9002764001</v>
      </c>
    </row>
    <row r="18" spans="1:5" x14ac:dyDescent="0.25">
      <c r="A18" t="s">
        <v>152</v>
      </c>
      <c r="B18" t="s">
        <v>271</v>
      </c>
      <c r="C18" s="69">
        <v>1.1202119562667197</v>
      </c>
      <c r="D18" s="46">
        <v>2.7791386410100722</v>
      </c>
      <c r="E18" s="46">
        <v>222331.09128080579</v>
      </c>
    </row>
    <row r="19" spans="1:5" x14ac:dyDescent="0.25">
      <c r="A19" t="s">
        <v>164</v>
      </c>
      <c r="B19" t="s">
        <v>272</v>
      </c>
      <c r="C19" s="69">
        <v>0.2804109391293606</v>
      </c>
      <c r="D19" s="46">
        <v>0.69567270009639126</v>
      </c>
      <c r="E19" s="46">
        <v>55653.816007711299</v>
      </c>
    </row>
    <row r="20" spans="1:5" x14ac:dyDescent="0.25">
      <c r="A20" t="s">
        <v>168</v>
      </c>
      <c r="B20" t="s">
        <v>273</v>
      </c>
      <c r="C20" s="69">
        <v>0.16930886085951355</v>
      </c>
      <c r="D20" s="46">
        <v>0.42003907818319985</v>
      </c>
      <c r="E20" s="46">
        <v>33603.126254655988</v>
      </c>
    </row>
    <row r="21" spans="1:5" x14ac:dyDescent="0.25">
      <c r="A21" t="s">
        <v>283</v>
      </c>
      <c r="B21" t="s">
        <v>284</v>
      </c>
      <c r="C21" s="69">
        <v>0.56026199999999993</v>
      </c>
      <c r="D21" s="46">
        <v>1.3899563958223422</v>
      </c>
      <c r="E21" s="46">
        <v>111196.51166578737</v>
      </c>
    </row>
    <row r="22" spans="1:5" x14ac:dyDescent="0.25">
      <c r="A22" t="s">
        <v>285</v>
      </c>
      <c r="B22" t="s">
        <v>286</v>
      </c>
      <c r="C22" s="69">
        <v>2.334425</v>
      </c>
      <c r="D22" s="46">
        <v>5.7914849825930945</v>
      </c>
      <c r="E22" s="46">
        <v>463318.79860744753</v>
      </c>
    </row>
    <row r="23" spans="1:5" x14ac:dyDescent="0.25">
      <c r="A23" t="s">
        <v>287</v>
      </c>
      <c r="B23" t="s">
        <v>288</v>
      </c>
      <c r="C23" s="69">
        <v>2.2410479999999997</v>
      </c>
      <c r="D23" s="46">
        <v>5.5598255832893688</v>
      </c>
      <c r="E23" s="46">
        <v>444786.04666314949</v>
      </c>
    </row>
    <row r="24" spans="1:5" x14ac:dyDescent="0.25">
      <c r="A24" t="s">
        <v>289</v>
      </c>
      <c r="B24" t="s">
        <v>290</v>
      </c>
      <c r="C24" s="69">
        <v>3.454949</v>
      </c>
      <c r="D24" s="46">
        <v>8.5713977742377789</v>
      </c>
      <c r="E24" s="46">
        <v>685711.82193902228</v>
      </c>
    </row>
    <row r="25" spans="1:5" x14ac:dyDescent="0.25">
      <c r="A25" t="s">
        <v>291</v>
      </c>
      <c r="B25" t="s">
        <v>292</v>
      </c>
      <c r="C25" s="69">
        <v>0.74701600000000001</v>
      </c>
      <c r="D25" s="46">
        <v>1.8532751944297898</v>
      </c>
      <c r="E25" s="46">
        <v>148262.01555438319</v>
      </c>
    </row>
    <row r="26" spans="1:5" x14ac:dyDescent="0.25">
      <c r="A26" t="s">
        <v>178</v>
      </c>
      <c r="B26" t="s">
        <v>274</v>
      </c>
      <c r="C26" s="69">
        <v>1.4728858480416596</v>
      </c>
      <c r="D26" s="46">
        <v>3.6540888098813049</v>
      </c>
      <c r="E26" s="46">
        <v>292327.10479050438</v>
      </c>
    </row>
    <row r="27" spans="1:5" x14ac:dyDescent="0.25">
      <c r="A27" t="s">
        <v>186</v>
      </c>
      <c r="B27" t="s">
        <v>275</v>
      </c>
      <c r="C27" s="69">
        <v>0.78535508852839908</v>
      </c>
      <c r="D27" s="46">
        <v>1.9483908033949657</v>
      </c>
      <c r="E27" s="46">
        <v>155871.26427159726</v>
      </c>
    </row>
    <row r="28" spans="1:5" x14ac:dyDescent="0.25">
      <c r="A28" t="s">
        <v>196</v>
      </c>
      <c r="B28" t="s">
        <v>276</v>
      </c>
      <c r="C28" s="69">
        <v>0.71005996655435577</v>
      </c>
      <c r="D28" s="46">
        <v>1.7615908127440827</v>
      </c>
      <c r="E28" s="46">
        <v>140927.26501952662</v>
      </c>
    </row>
    <row r="29" spans="1:5" x14ac:dyDescent="0.25">
      <c r="A29" t="s">
        <v>208</v>
      </c>
      <c r="B29" t="s">
        <v>277</v>
      </c>
      <c r="C29" s="69">
        <v>7.3477076131276089</v>
      </c>
      <c r="D29" s="46">
        <v>18.228959293150769</v>
      </c>
      <c r="E29" s="46">
        <v>1458316.7434520617</v>
      </c>
    </row>
    <row r="30" spans="1:5" x14ac:dyDescent="0.25">
      <c r="A30" t="s">
        <v>226</v>
      </c>
      <c r="B30" t="s">
        <v>278</v>
      </c>
      <c r="C30" s="69">
        <v>1.4019739161296969</v>
      </c>
      <c r="D30" s="46">
        <v>3.4781630942319279</v>
      </c>
      <c r="E30" s="46">
        <v>278253.04753855424</v>
      </c>
    </row>
    <row r="31" spans="1:5" x14ac:dyDescent="0.25">
      <c r="A31" t="s">
        <v>282</v>
      </c>
      <c r="C31" s="69">
        <f>SUBTOTAL(109,Table1[Componenet % of Total])</f>
        <v>100.00004179006952</v>
      </c>
      <c r="D31" s="46">
        <f>SUBTOTAL(109,Table1[Cost per S.F.])</f>
        <v>248.09053205216247</v>
      </c>
      <c r="E31" s="46">
        <f>SUBTOTAL(109,Table1[Cost])</f>
        <v>19847242.564173002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8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1.37</v>
      </c>
      <c r="F15" s="32">
        <v>2.57</v>
      </c>
      <c r="G15" s="32">
        <v>205395.64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1.17</v>
      </c>
      <c r="G16" s="32">
        <v>93715.64</v>
      </c>
      <c r="H16" s="24">
        <v>3</v>
      </c>
    </row>
    <row r="17" spans="1:8" ht="25.5" x14ac:dyDescent="0.25">
      <c r="A17" s="29" t="s">
        <v>35</v>
      </c>
      <c r="B17" s="45"/>
      <c r="C17" s="30" t="s">
        <v>34</v>
      </c>
      <c r="D17" s="45">
        <v>420</v>
      </c>
      <c r="E17" s="31"/>
      <c r="F17" s="32">
        <v>0.55000000000000004</v>
      </c>
      <c r="G17" s="32">
        <v>43720.32</v>
      </c>
      <c r="H17" s="24">
        <v>4</v>
      </c>
    </row>
    <row r="18" spans="1:8" ht="25.5" x14ac:dyDescent="0.25">
      <c r="A18" s="29" t="s">
        <v>37</v>
      </c>
      <c r="B18" s="45"/>
      <c r="C18" s="30" t="s">
        <v>36</v>
      </c>
      <c r="D18" s="45">
        <v>420</v>
      </c>
      <c r="E18" s="31"/>
      <c r="F18" s="32">
        <v>0.34</v>
      </c>
      <c r="G18" s="32">
        <v>27430.62</v>
      </c>
      <c r="H18" s="24">
        <v>4</v>
      </c>
    </row>
    <row r="19" spans="1:8" ht="25.5" x14ac:dyDescent="0.25">
      <c r="A19" s="29" t="s">
        <v>50</v>
      </c>
      <c r="B19" s="45"/>
      <c r="C19" s="30" t="s">
        <v>47</v>
      </c>
      <c r="D19" s="45">
        <v>20</v>
      </c>
      <c r="E19" s="31"/>
      <c r="F19" s="32">
        <v>0.28000000000000003</v>
      </c>
      <c r="G19" s="32">
        <v>22564.7</v>
      </c>
      <c r="H19" s="24">
        <v>4</v>
      </c>
    </row>
    <row r="20" spans="1:8" x14ac:dyDescent="0.25">
      <c r="A20" s="29" t="s">
        <v>45</v>
      </c>
      <c r="B20" s="45"/>
      <c r="C20" s="30" t="s">
        <v>43</v>
      </c>
      <c r="D20" s="45"/>
      <c r="E20" s="31"/>
      <c r="F20" s="32">
        <v>1.4</v>
      </c>
      <c r="G20" s="32">
        <v>111680</v>
      </c>
      <c r="H20" s="24">
        <v>3</v>
      </c>
    </row>
    <row r="21" spans="1:8" x14ac:dyDescent="0.25">
      <c r="A21" s="29" t="s">
        <v>44</v>
      </c>
      <c r="B21" s="45"/>
      <c r="C21" s="30" t="s">
        <v>38</v>
      </c>
      <c r="D21" s="45">
        <v>16000</v>
      </c>
      <c r="E21" s="31"/>
      <c r="F21" s="32">
        <v>1.4</v>
      </c>
      <c r="G21" s="32">
        <v>111680</v>
      </c>
      <c r="H21" s="24">
        <v>4</v>
      </c>
    </row>
    <row r="22" spans="1:8" x14ac:dyDescent="0.25">
      <c r="A22" s="29" t="s">
        <v>39</v>
      </c>
      <c r="B22" s="29"/>
      <c r="C22" s="30" t="s">
        <v>41</v>
      </c>
      <c r="D22" s="30"/>
      <c r="E22" s="31">
        <v>50.3</v>
      </c>
      <c r="F22" s="32">
        <v>94.17</v>
      </c>
      <c r="G22" s="32">
        <v>7533974.7199999997</v>
      </c>
      <c r="H22" s="24">
        <v>1</v>
      </c>
    </row>
    <row r="23" spans="1:8" x14ac:dyDescent="0.25">
      <c r="A23" s="29" t="s">
        <v>42</v>
      </c>
      <c r="B23" s="45"/>
      <c r="C23" s="30" t="s">
        <v>40</v>
      </c>
      <c r="D23" s="45"/>
      <c r="E23" s="31"/>
      <c r="F23" s="32">
        <v>74.58</v>
      </c>
      <c r="G23" s="32">
        <v>5966675.6600000001</v>
      </c>
      <c r="H23" s="24">
        <v>3</v>
      </c>
    </row>
    <row r="24" spans="1:8" ht="25.5" x14ac:dyDescent="0.25">
      <c r="A24" s="29" t="s">
        <v>58</v>
      </c>
      <c r="B24" s="45"/>
      <c r="C24" s="30" t="s">
        <v>59</v>
      </c>
      <c r="D24" s="45">
        <v>840</v>
      </c>
      <c r="E24" s="31"/>
      <c r="F24" s="32">
        <v>0.87</v>
      </c>
      <c r="G24" s="32">
        <v>69848.94</v>
      </c>
      <c r="H24" s="24">
        <v>4</v>
      </c>
    </row>
    <row r="25" spans="1:8" ht="25.5" x14ac:dyDescent="0.25">
      <c r="A25" s="29" t="s">
        <v>60</v>
      </c>
      <c r="B25" s="45"/>
      <c r="C25" s="30" t="s">
        <v>61</v>
      </c>
      <c r="D25" s="45">
        <v>840</v>
      </c>
      <c r="E25" s="31"/>
      <c r="F25" s="32">
        <v>1.24</v>
      </c>
      <c r="G25" s="32">
        <v>99457.68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1680</v>
      </c>
      <c r="E26" s="31"/>
      <c r="F26" s="32">
        <v>3.61</v>
      </c>
      <c r="G26" s="32">
        <v>288574.44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6392.4</v>
      </c>
      <c r="E27" s="31"/>
      <c r="F27" s="32">
        <v>48.01</v>
      </c>
      <c r="G27" s="32">
        <v>3840790.44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64000</v>
      </c>
      <c r="E28" s="31"/>
      <c r="F28" s="32">
        <v>16.55</v>
      </c>
      <c r="G28" s="32">
        <v>1324186.8799999999</v>
      </c>
      <c r="H28" s="24">
        <v>4</v>
      </c>
    </row>
    <row r="29" spans="1:8" ht="25.5" x14ac:dyDescent="0.25">
      <c r="A29" s="29" t="s">
        <v>68</v>
      </c>
      <c r="B29" s="45"/>
      <c r="C29" s="30" t="s">
        <v>69</v>
      </c>
      <c r="D29" s="45">
        <v>16000</v>
      </c>
      <c r="E29" s="31"/>
      <c r="F29" s="32">
        <v>4.3</v>
      </c>
      <c r="G29" s="32">
        <v>343817.28</v>
      </c>
      <c r="H29" s="24">
        <v>4</v>
      </c>
    </row>
    <row r="30" spans="1:8" x14ac:dyDescent="0.25">
      <c r="A30" s="29" t="s">
        <v>70</v>
      </c>
      <c r="B30" s="45"/>
      <c r="C30" s="30" t="s">
        <v>71</v>
      </c>
      <c r="D30" s="45"/>
      <c r="E30" s="31"/>
      <c r="F30" s="32">
        <v>11.95</v>
      </c>
      <c r="G30" s="32">
        <v>956188.8</v>
      </c>
      <c r="H30" s="24">
        <v>3</v>
      </c>
    </row>
    <row r="31" spans="1:8" ht="25.5" x14ac:dyDescent="0.25">
      <c r="A31" s="29" t="s">
        <v>72</v>
      </c>
      <c r="B31" s="45"/>
      <c r="C31" s="30" t="s">
        <v>73</v>
      </c>
      <c r="D31" s="45">
        <v>20160</v>
      </c>
      <c r="E31" s="31"/>
      <c r="F31" s="32">
        <v>11.95</v>
      </c>
      <c r="G31" s="32">
        <v>956188.8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4.37</v>
      </c>
      <c r="G32" s="32">
        <v>349332.47999999998</v>
      </c>
      <c r="H32" s="24">
        <v>3</v>
      </c>
    </row>
    <row r="33" spans="1:8" x14ac:dyDescent="0.25">
      <c r="A33" s="29" t="s">
        <v>76</v>
      </c>
      <c r="B33" s="45"/>
      <c r="C33" s="30" t="s">
        <v>77</v>
      </c>
      <c r="D33" s="45">
        <v>336</v>
      </c>
      <c r="E33" s="31"/>
      <c r="F33" s="32">
        <v>4.37</v>
      </c>
      <c r="G33" s="32">
        <v>349332.47999999998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0.84</v>
      </c>
      <c r="G34" s="32">
        <v>66825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3</v>
      </c>
      <c r="E35" s="31"/>
      <c r="F35" s="32">
        <v>0.67</v>
      </c>
      <c r="G35" s="32">
        <v>53631</v>
      </c>
      <c r="H35" s="24">
        <v>4</v>
      </c>
    </row>
    <row r="36" spans="1:8" ht="25.5" x14ac:dyDescent="0.25">
      <c r="A36" s="29" t="s">
        <v>82</v>
      </c>
      <c r="B36" s="45"/>
      <c r="C36" s="30" t="s">
        <v>83</v>
      </c>
      <c r="D36" s="45">
        <v>3</v>
      </c>
      <c r="E36" s="31"/>
      <c r="F36" s="32">
        <v>0.16</v>
      </c>
      <c r="G36" s="32">
        <v>13194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/>
      <c r="E37" s="31"/>
      <c r="F37" s="32">
        <v>2.02</v>
      </c>
      <c r="G37" s="32">
        <v>161749.79999999999</v>
      </c>
      <c r="H37" s="24">
        <v>3</v>
      </c>
    </row>
    <row r="38" spans="1:8" ht="25.5" x14ac:dyDescent="0.25">
      <c r="A38" s="29" t="s">
        <v>86</v>
      </c>
      <c r="B38" s="45"/>
      <c r="C38" s="30" t="s">
        <v>87</v>
      </c>
      <c r="D38" s="45">
        <v>16000</v>
      </c>
      <c r="E38" s="31"/>
      <c r="F38" s="32">
        <v>0.5</v>
      </c>
      <c r="G38" s="32">
        <v>40068.959999999999</v>
      </c>
      <c r="H38" s="24">
        <v>4</v>
      </c>
    </row>
    <row r="39" spans="1:8" ht="25.5" x14ac:dyDescent="0.25">
      <c r="A39" s="29" t="s">
        <v>88</v>
      </c>
      <c r="B39" s="45"/>
      <c r="C39" s="30" t="s">
        <v>89</v>
      </c>
      <c r="D39" s="45">
        <v>16000</v>
      </c>
      <c r="E39" s="31"/>
      <c r="F39" s="32">
        <v>1.29</v>
      </c>
      <c r="G39" s="32">
        <v>103568.16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420</v>
      </c>
      <c r="E40" s="31"/>
      <c r="F40" s="32">
        <v>0.13</v>
      </c>
      <c r="G40" s="32">
        <v>10350.959999999999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420</v>
      </c>
      <c r="E41" s="31"/>
      <c r="F41" s="32">
        <v>0.04</v>
      </c>
      <c r="G41" s="32">
        <v>3553.48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>
        <v>420</v>
      </c>
      <c r="E42" s="31"/>
      <c r="F42" s="32">
        <v>0.05</v>
      </c>
      <c r="G42" s="32">
        <v>4208.24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/>
      <c r="E43" s="31"/>
      <c r="F43" s="32">
        <v>0.42</v>
      </c>
      <c r="G43" s="32">
        <v>33202.980000000003</v>
      </c>
      <c r="H43" s="24">
        <v>3</v>
      </c>
    </row>
    <row r="44" spans="1:8" ht="25.5" x14ac:dyDescent="0.25">
      <c r="A44" s="29" t="s">
        <v>98</v>
      </c>
      <c r="B44" s="45"/>
      <c r="C44" s="30" t="s">
        <v>99</v>
      </c>
      <c r="D44" s="45">
        <v>6</v>
      </c>
      <c r="E44" s="31"/>
      <c r="F44" s="32">
        <v>0.19</v>
      </c>
      <c r="G44" s="32">
        <v>15052.05</v>
      </c>
      <c r="H44" s="24">
        <v>4</v>
      </c>
    </row>
    <row r="45" spans="1:8" ht="25.5" x14ac:dyDescent="0.25">
      <c r="A45" s="29" t="s">
        <v>100</v>
      </c>
      <c r="B45" s="45"/>
      <c r="C45" s="30" t="s">
        <v>101</v>
      </c>
      <c r="D45" s="45">
        <v>6</v>
      </c>
      <c r="E45" s="31"/>
      <c r="F45" s="32">
        <v>0.23</v>
      </c>
      <c r="G45" s="32">
        <v>18150.93</v>
      </c>
      <c r="H45" s="24">
        <v>4</v>
      </c>
    </row>
    <row r="46" spans="1:8" x14ac:dyDescent="0.25">
      <c r="A46" s="29" t="s">
        <v>102</v>
      </c>
      <c r="B46" s="29"/>
      <c r="C46" s="30" t="s">
        <v>103</v>
      </c>
      <c r="D46" s="30"/>
      <c r="E46" s="31">
        <v>15.66</v>
      </c>
      <c r="F46" s="32">
        <v>29.31</v>
      </c>
      <c r="G46" s="32">
        <v>2345047.7599999998</v>
      </c>
      <c r="H46" s="24">
        <v>1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3.26</v>
      </c>
      <c r="G47" s="32">
        <v>260726.27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8000</v>
      </c>
      <c r="E48" s="31"/>
      <c r="F48" s="32">
        <v>1.07</v>
      </c>
      <c r="G48" s="32">
        <v>85278.720000000001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10666.67</v>
      </c>
      <c r="E49" s="31"/>
      <c r="F49" s="32">
        <v>0.7</v>
      </c>
      <c r="G49" s="32">
        <v>55919.360000000001</v>
      </c>
      <c r="H49" s="24">
        <v>4</v>
      </c>
    </row>
    <row r="50" spans="1:8" ht="38.25" x14ac:dyDescent="0.25">
      <c r="A50" s="29" t="s">
        <v>110</v>
      </c>
      <c r="B50" s="45"/>
      <c r="C50" s="30" t="s">
        <v>111</v>
      </c>
      <c r="D50" s="45">
        <v>8000</v>
      </c>
      <c r="E50" s="31"/>
      <c r="F50" s="32">
        <v>0.68</v>
      </c>
      <c r="G50" s="32">
        <v>54469.599999999999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>
        <v>8000</v>
      </c>
      <c r="E51" s="31"/>
      <c r="F51" s="32">
        <v>0.2</v>
      </c>
      <c r="G51" s="32">
        <v>15893.76</v>
      </c>
      <c r="H51" s="24">
        <v>4</v>
      </c>
    </row>
    <row r="52" spans="1:8" ht="25.5" x14ac:dyDescent="0.25">
      <c r="A52" s="29" t="s">
        <v>114</v>
      </c>
      <c r="B52" s="45"/>
      <c r="C52" s="30" t="s">
        <v>115</v>
      </c>
      <c r="D52" s="45">
        <v>8000</v>
      </c>
      <c r="E52" s="31"/>
      <c r="F52" s="32">
        <v>0.12</v>
      </c>
      <c r="G52" s="32">
        <v>9334.32</v>
      </c>
      <c r="H52" s="24">
        <v>4</v>
      </c>
    </row>
    <row r="53" spans="1:8" ht="25.5" x14ac:dyDescent="0.25">
      <c r="A53" s="29" t="s">
        <v>114</v>
      </c>
      <c r="B53" s="45"/>
      <c r="C53" s="30" t="s">
        <v>115</v>
      </c>
      <c r="D53" s="45">
        <v>20160</v>
      </c>
      <c r="E53" s="31"/>
      <c r="F53" s="32">
        <v>0.28999999999999998</v>
      </c>
      <c r="G53" s="32">
        <v>23522.49</v>
      </c>
      <c r="H53" s="24">
        <v>4</v>
      </c>
    </row>
    <row r="54" spans="1:8" x14ac:dyDescent="0.25">
      <c r="A54" s="29" t="s">
        <v>116</v>
      </c>
      <c r="B54" s="45"/>
      <c r="C54" s="30" t="s">
        <v>117</v>
      </c>
      <c r="D54" s="45">
        <v>20160</v>
      </c>
      <c r="E54" s="31"/>
      <c r="F54" s="32">
        <v>0.15</v>
      </c>
      <c r="G54" s="32">
        <v>11675.06</v>
      </c>
      <c r="H54" s="24">
        <v>4</v>
      </c>
    </row>
    <row r="55" spans="1:8" x14ac:dyDescent="0.25">
      <c r="A55" s="29" t="s">
        <v>116</v>
      </c>
      <c r="B55" s="45"/>
      <c r="C55" s="30" t="s">
        <v>117</v>
      </c>
      <c r="D55" s="45">
        <v>8000</v>
      </c>
      <c r="E55" s="31"/>
      <c r="F55" s="32">
        <v>0.06</v>
      </c>
      <c r="G55" s="32">
        <v>4632.96</v>
      </c>
      <c r="H55" s="24">
        <v>4</v>
      </c>
    </row>
    <row r="56" spans="1:8" x14ac:dyDescent="0.25">
      <c r="A56" s="29" t="s">
        <v>118</v>
      </c>
      <c r="B56" s="45"/>
      <c r="C56" s="30" t="s">
        <v>119</v>
      </c>
      <c r="D56" s="45"/>
      <c r="E56" s="31"/>
      <c r="F56" s="32">
        <v>4.37</v>
      </c>
      <c r="G56" s="32">
        <v>349849.07</v>
      </c>
      <c r="H56" s="24">
        <v>3</v>
      </c>
    </row>
    <row r="57" spans="1:8" ht="25.5" x14ac:dyDescent="0.25">
      <c r="A57" s="29" t="s">
        <v>120</v>
      </c>
      <c r="B57" s="45"/>
      <c r="C57" s="30" t="s">
        <v>121</v>
      </c>
      <c r="D57" s="45">
        <v>226.63</v>
      </c>
      <c r="E57" s="31"/>
      <c r="F57" s="32">
        <v>4.37</v>
      </c>
      <c r="G57" s="32">
        <v>349849.07</v>
      </c>
      <c r="H57" s="24">
        <v>4</v>
      </c>
    </row>
    <row r="58" spans="1:8" x14ac:dyDescent="0.25">
      <c r="A58" s="29" t="s">
        <v>122</v>
      </c>
      <c r="B58" s="45"/>
      <c r="C58" s="30" t="s">
        <v>123</v>
      </c>
      <c r="D58" s="45"/>
      <c r="E58" s="31"/>
      <c r="F58" s="32">
        <v>0.21</v>
      </c>
      <c r="G58" s="32">
        <v>16928.52</v>
      </c>
      <c r="H58" s="24">
        <v>3</v>
      </c>
    </row>
    <row r="59" spans="1:8" x14ac:dyDescent="0.25">
      <c r="A59" s="29" t="s">
        <v>124</v>
      </c>
      <c r="B59" s="45"/>
      <c r="C59" s="30" t="s">
        <v>125</v>
      </c>
      <c r="D59" s="45">
        <v>17</v>
      </c>
      <c r="E59" s="31"/>
      <c r="F59" s="32">
        <v>0.21</v>
      </c>
      <c r="G59" s="32">
        <v>16928.52</v>
      </c>
      <c r="H59" s="24">
        <v>4</v>
      </c>
    </row>
    <row r="60" spans="1:8" x14ac:dyDescent="0.25">
      <c r="A60" s="29" t="s">
        <v>126</v>
      </c>
      <c r="B60" s="45"/>
      <c r="C60" s="30" t="s">
        <v>127</v>
      </c>
      <c r="D60" s="45"/>
      <c r="E60" s="31"/>
      <c r="F60" s="32">
        <v>4.6399999999999997</v>
      </c>
      <c r="G60" s="32">
        <v>371014.15</v>
      </c>
      <c r="H60" s="24">
        <v>3</v>
      </c>
    </row>
    <row r="61" spans="1:8" ht="25.5" x14ac:dyDescent="0.25">
      <c r="A61" s="29" t="s">
        <v>128</v>
      </c>
      <c r="B61" s="45"/>
      <c r="C61" s="30" t="s">
        <v>129</v>
      </c>
      <c r="D61" s="45">
        <v>26</v>
      </c>
      <c r="E61" s="31"/>
      <c r="F61" s="32">
        <v>4.6399999999999997</v>
      </c>
      <c r="G61" s="32">
        <v>371014.15</v>
      </c>
      <c r="H61" s="24">
        <v>4</v>
      </c>
    </row>
    <row r="62" spans="1:8" x14ac:dyDescent="0.25">
      <c r="A62" s="29" t="s">
        <v>130</v>
      </c>
      <c r="B62" s="45"/>
      <c r="C62" s="30" t="s">
        <v>131</v>
      </c>
      <c r="D62" s="45"/>
      <c r="E62" s="31"/>
      <c r="F62" s="32">
        <v>0.85</v>
      </c>
      <c r="G62" s="32">
        <v>67887.27</v>
      </c>
      <c r="H62" s="24">
        <v>3</v>
      </c>
    </row>
    <row r="63" spans="1:8" ht="25.5" x14ac:dyDescent="0.25">
      <c r="A63" s="29" t="s">
        <v>132</v>
      </c>
      <c r="B63" s="45"/>
      <c r="C63" s="30" t="s">
        <v>133</v>
      </c>
      <c r="D63" s="45">
        <v>53333.33</v>
      </c>
      <c r="E63" s="31"/>
      <c r="F63" s="32">
        <v>0.62</v>
      </c>
      <c r="G63" s="32">
        <v>49265.07</v>
      </c>
      <c r="H63" s="24">
        <v>4</v>
      </c>
    </row>
    <row r="64" spans="1:8" ht="25.5" x14ac:dyDescent="0.25">
      <c r="A64" s="29" t="s">
        <v>132</v>
      </c>
      <c r="B64" s="45"/>
      <c r="C64" s="30" t="s">
        <v>133</v>
      </c>
      <c r="D64" s="45">
        <v>20160</v>
      </c>
      <c r="E64" s="31"/>
      <c r="F64" s="32">
        <v>0.23</v>
      </c>
      <c r="G64" s="32">
        <v>18622.2</v>
      </c>
      <c r="H64" s="24">
        <v>4</v>
      </c>
    </row>
    <row r="65" spans="1:8" x14ac:dyDescent="0.25">
      <c r="A65" s="29" t="s">
        <v>134</v>
      </c>
      <c r="B65" s="45"/>
      <c r="C65" s="30" t="s">
        <v>135</v>
      </c>
      <c r="D65" s="45"/>
      <c r="E65" s="31"/>
      <c r="F65" s="32">
        <v>5.21</v>
      </c>
      <c r="G65" s="32">
        <v>417072.88</v>
      </c>
      <c r="H65" s="24">
        <v>3</v>
      </c>
    </row>
    <row r="66" spans="1:8" x14ac:dyDescent="0.25">
      <c r="A66" s="29" t="s">
        <v>136</v>
      </c>
      <c r="B66" s="45"/>
      <c r="C66" s="30" t="s">
        <v>137</v>
      </c>
      <c r="D66" s="45">
        <v>48000</v>
      </c>
      <c r="E66" s="31"/>
      <c r="F66" s="32">
        <v>3.39</v>
      </c>
      <c r="G66" s="32">
        <v>271236.96000000002</v>
      </c>
      <c r="H66" s="24">
        <v>4</v>
      </c>
    </row>
    <row r="67" spans="1:8" x14ac:dyDescent="0.25">
      <c r="A67" s="29" t="s">
        <v>138</v>
      </c>
      <c r="B67" s="45"/>
      <c r="C67" s="30" t="s">
        <v>139</v>
      </c>
      <c r="D67" s="45">
        <v>24000</v>
      </c>
      <c r="E67" s="31"/>
      <c r="F67" s="32">
        <v>1</v>
      </c>
      <c r="G67" s="32">
        <v>80229.84</v>
      </c>
      <c r="H67" s="24">
        <v>4</v>
      </c>
    </row>
    <row r="68" spans="1:8" x14ac:dyDescent="0.25">
      <c r="A68" s="29" t="s">
        <v>140</v>
      </c>
      <c r="B68" s="45"/>
      <c r="C68" s="30" t="s">
        <v>141</v>
      </c>
      <c r="D68" s="45">
        <v>8000</v>
      </c>
      <c r="E68" s="31"/>
      <c r="F68" s="32">
        <v>0.82</v>
      </c>
      <c r="G68" s="32">
        <v>65606.080000000002</v>
      </c>
      <c r="H68" s="24">
        <v>4</v>
      </c>
    </row>
    <row r="69" spans="1:8" x14ac:dyDescent="0.25">
      <c r="A69" s="29" t="s">
        <v>142</v>
      </c>
      <c r="B69" s="45"/>
      <c r="C69" s="30" t="s">
        <v>143</v>
      </c>
      <c r="D69" s="45"/>
      <c r="E69" s="31"/>
      <c r="F69" s="32">
        <v>10.77</v>
      </c>
      <c r="G69" s="32">
        <v>861569.6</v>
      </c>
      <c r="H69" s="24">
        <v>3</v>
      </c>
    </row>
    <row r="70" spans="1:8" ht="25.5" x14ac:dyDescent="0.25">
      <c r="A70" s="29" t="s">
        <v>144</v>
      </c>
      <c r="B70" s="45"/>
      <c r="C70" s="30" t="s">
        <v>145</v>
      </c>
      <c r="D70" s="45">
        <v>80000</v>
      </c>
      <c r="E70" s="31"/>
      <c r="F70" s="32">
        <v>10.77</v>
      </c>
      <c r="G70" s="32">
        <v>861569.6</v>
      </c>
      <c r="H70" s="24">
        <v>4</v>
      </c>
    </row>
    <row r="71" spans="1:8" x14ac:dyDescent="0.25">
      <c r="A71" s="29" t="s">
        <v>146</v>
      </c>
      <c r="B71" s="29"/>
      <c r="C71" s="30" t="s">
        <v>147</v>
      </c>
      <c r="D71" s="30"/>
      <c r="E71" s="31">
        <v>32.68</v>
      </c>
      <c r="F71" s="32">
        <v>61.18</v>
      </c>
      <c r="G71" s="32">
        <v>4894626.6100000003</v>
      </c>
      <c r="H71" s="24">
        <v>1</v>
      </c>
    </row>
    <row r="72" spans="1:8" x14ac:dyDescent="0.25">
      <c r="A72" s="29" t="s">
        <v>148</v>
      </c>
      <c r="B72" s="45"/>
      <c r="C72" s="30" t="s">
        <v>149</v>
      </c>
      <c r="D72" s="45"/>
      <c r="E72" s="31"/>
      <c r="F72" s="32">
        <v>18.82</v>
      </c>
      <c r="G72" s="32">
        <v>1505532</v>
      </c>
      <c r="H72" s="24">
        <v>3</v>
      </c>
    </row>
    <row r="73" spans="1:8" ht="25.5" x14ac:dyDescent="0.25">
      <c r="A73" s="29" t="s">
        <v>150</v>
      </c>
      <c r="B73" s="45"/>
      <c r="C73" s="30" t="s">
        <v>151</v>
      </c>
      <c r="D73" s="45">
        <v>4</v>
      </c>
      <c r="E73" s="31"/>
      <c r="F73" s="32">
        <v>18.82</v>
      </c>
      <c r="G73" s="32">
        <v>1505532</v>
      </c>
      <c r="H73" s="24">
        <v>4</v>
      </c>
    </row>
    <row r="74" spans="1:8" x14ac:dyDescent="0.25">
      <c r="A74" s="29" t="s">
        <v>152</v>
      </c>
      <c r="B74" s="45"/>
      <c r="C74" s="30" t="s">
        <v>153</v>
      </c>
      <c r="D74" s="45"/>
      <c r="E74" s="31"/>
      <c r="F74" s="32">
        <v>2.1</v>
      </c>
      <c r="G74" s="32">
        <v>167797.05</v>
      </c>
      <c r="H74" s="24">
        <v>3</v>
      </c>
    </row>
    <row r="75" spans="1:8" ht="25.5" x14ac:dyDescent="0.25">
      <c r="A75" s="29" t="s">
        <v>154</v>
      </c>
      <c r="B75" s="45"/>
      <c r="C75" s="30" t="s">
        <v>155</v>
      </c>
      <c r="D75" s="45">
        <v>17</v>
      </c>
      <c r="E75" s="31"/>
      <c r="F75" s="32">
        <v>0.85</v>
      </c>
      <c r="G75" s="32">
        <v>68052.28</v>
      </c>
      <c r="H75" s="24">
        <v>4</v>
      </c>
    </row>
    <row r="76" spans="1:8" x14ac:dyDescent="0.25">
      <c r="A76" s="29" t="s">
        <v>156</v>
      </c>
      <c r="B76" s="45"/>
      <c r="C76" s="30" t="s">
        <v>157</v>
      </c>
      <c r="D76" s="45">
        <v>6</v>
      </c>
      <c r="E76" s="31"/>
      <c r="F76" s="32">
        <v>0.13</v>
      </c>
      <c r="G76" s="32">
        <v>10778.97</v>
      </c>
      <c r="H76" s="24">
        <v>4</v>
      </c>
    </row>
    <row r="77" spans="1:8" x14ac:dyDescent="0.25">
      <c r="A77" s="29" t="s">
        <v>158</v>
      </c>
      <c r="B77" s="45"/>
      <c r="C77" s="30" t="s">
        <v>159</v>
      </c>
      <c r="D77" s="45">
        <v>11</v>
      </c>
      <c r="E77" s="31"/>
      <c r="F77" s="32">
        <v>0.2</v>
      </c>
      <c r="G77" s="32">
        <v>16112.8</v>
      </c>
      <c r="H77" s="24">
        <v>4</v>
      </c>
    </row>
    <row r="78" spans="1:8" x14ac:dyDescent="0.25">
      <c r="A78" s="29" t="s">
        <v>160</v>
      </c>
      <c r="B78" s="45"/>
      <c r="C78" s="30" t="s">
        <v>161</v>
      </c>
      <c r="D78" s="45">
        <v>8</v>
      </c>
      <c r="E78" s="31"/>
      <c r="F78" s="32">
        <v>0.66</v>
      </c>
      <c r="G78" s="32">
        <v>52517.599999999999</v>
      </c>
      <c r="H78" s="24">
        <v>4</v>
      </c>
    </row>
    <row r="79" spans="1:8" x14ac:dyDescent="0.25">
      <c r="A79" s="29" t="s">
        <v>162</v>
      </c>
      <c r="B79" s="45"/>
      <c r="C79" s="30" t="s">
        <v>163</v>
      </c>
      <c r="D79" s="45">
        <v>8</v>
      </c>
      <c r="E79" s="31"/>
      <c r="F79" s="32">
        <v>0.25</v>
      </c>
      <c r="G79" s="32">
        <v>20335.400000000001</v>
      </c>
      <c r="H79" s="24">
        <v>4</v>
      </c>
    </row>
    <row r="80" spans="1:8" x14ac:dyDescent="0.25">
      <c r="A80" s="29" t="s">
        <v>164</v>
      </c>
      <c r="B80" s="45"/>
      <c r="C80" s="30" t="s">
        <v>165</v>
      </c>
      <c r="D80" s="45"/>
      <c r="E80" s="31"/>
      <c r="F80" s="32">
        <v>0.53</v>
      </c>
      <c r="G80" s="32">
        <v>42002.879999999997</v>
      </c>
      <c r="H80" s="24">
        <v>3</v>
      </c>
    </row>
    <row r="81" spans="1:8" ht="25.5" x14ac:dyDescent="0.25">
      <c r="A81" s="29" t="s">
        <v>166</v>
      </c>
      <c r="B81" s="45"/>
      <c r="C81" s="30" t="s">
        <v>167</v>
      </c>
      <c r="D81" s="45">
        <v>3.2</v>
      </c>
      <c r="E81" s="31"/>
      <c r="F81" s="32">
        <v>0.53</v>
      </c>
      <c r="G81" s="32">
        <v>42002.879999999997</v>
      </c>
      <c r="H81" s="24">
        <v>4</v>
      </c>
    </row>
    <row r="82" spans="1:8" x14ac:dyDescent="0.25">
      <c r="A82" s="29" t="s">
        <v>168</v>
      </c>
      <c r="B82" s="45"/>
      <c r="C82" s="30" t="s">
        <v>169</v>
      </c>
      <c r="D82" s="45"/>
      <c r="E82" s="31"/>
      <c r="F82" s="32">
        <v>0.32</v>
      </c>
      <c r="G82" s="32">
        <v>25360.85</v>
      </c>
      <c r="H82" s="24">
        <v>3</v>
      </c>
    </row>
    <row r="83" spans="1:8" x14ac:dyDescent="0.25">
      <c r="A83" s="29" t="s">
        <v>170</v>
      </c>
      <c r="B83" s="45"/>
      <c r="C83" s="30" t="s">
        <v>171</v>
      </c>
      <c r="D83" s="45">
        <v>6</v>
      </c>
      <c r="E83" s="31"/>
      <c r="F83" s="32">
        <v>0.23</v>
      </c>
      <c r="G83" s="32">
        <v>18206.849999999999</v>
      </c>
      <c r="H83" s="24">
        <v>4</v>
      </c>
    </row>
    <row r="84" spans="1:8" ht="25.5" x14ac:dyDescent="0.25">
      <c r="A84" s="29" t="s">
        <v>172</v>
      </c>
      <c r="B84" s="45"/>
      <c r="C84" s="30" t="s">
        <v>173</v>
      </c>
      <c r="D84" s="45">
        <v>96.6</v>
      </c>
      <c r="E84" s="31"/>
      <c r="F84" s="32">
        <v>0.09</v>
      </c>
      <c r="G84" s="32">
        <v>7154</v>
      </c>
      <c r="H84" s="24">
        <v>4</v>
      </c>
    </row>
    <row r="85" spans="1:8" x14ac:dyDescent="0.25">
      <c r="A85" s="29" t="s">
        <v>174</v>
      </c>
      <c r="B85" s="45"/>
      <c r="C85" s="30" t="s">
        <v>175</v>
      </c>
      <c r="D85" s="45"/>
      <c r="E85" s="31"/>
      <c r="F85" s="32">
        <v>17.48</v>
      </c>
      <c r="G85" s="32">
        <v>1398692</v>
      </c>
      <c r="H85" s="24">
        <v>3</v>
      </c>
    </row>
    <row r="86" spans="1:8" ht="25.5" x14ac:dyDescent="0.25">
      <c r="A86" s="29" t="s">
        <v>176</v>
      </c>
      <c r="B86" s="45"/>
      <c r="C86" s="30" t="s">
        <v>177</v>
      </c>
      <c r="D86" s="45">
        <v>80000</v>
      </c>
      <c r="E86" s="31"/>
      <c r="F86" s="32">
        <v>17.48</v>
      </c>
      <c r="G86" s="32">
        <v>1398692</v>
      </c>
      <c r="H86" s="24">
        <v>4</v>
      </c>
    </row>
    <row r="87" spans="1:8" x14ac:dyDescent="0.25">
      <c r="A87" s="29" t="s">
        <v>178</v>
      </c>
      <c r="B87" s="45"/>
      <c r="C87" s="30" t="s">
        <v>179</v>
      </c>
      <c r="D87" s="45"/>
      <c r="E87" s="31"/>
      <c r="F87" s="32">
        <v>2.76</v>
      </c>
      <c r="G87" s="32">
        <v>220624.23</v>
      </c>
      <c r="H87" s="24">
        <v>3</v>
      </c>
    </row>
    <row r="88" spans="1:8" ht="25.5" x14ac:dyDescent="0.25">
      <c r="A88" s="29" t="s">
        <v>180</v>
      </c>
      <c r="B88" s="45"/>
      <c r="C88" s="30" t="s">
        <v>181</v>
      </c>
      <c r="D88" s="45">
        <v>10400</v>
      </c>
      <c r="E88" s="31"/>
      <c r="F88" s="32">
        <v>0.47</v>
      </c>
      <c r="G88" s="32">
        <v>37329.339999999997</v>
      </c>
      <c r="H88" s="24">
        <v>4</v>
      </c>
    </row>
    <row r="89" spans="1:8" ht="25.5" x14ac:dyDescent="0.25">
      <c r="A89" s="29" t="s">
        <v>182</v>
      </c>
      <c r="B89" s="45"/>
      <c r="C89" s="30" t="s">
        <v>183</v>
      </c>
      <c r="D89" s="45">
        <v>70400</v>
      </c>
      <c r="E89" s="31"/>
      <c r="F89" s="32">
        <v>2.1800000000000002</v>
      </c>
      <c r="G89" s="32">
        <v>174246.34</v>
      </c>
      <c r="H89" s="24">
        <v>4</v>
      </c>
    </row>
    <row r="90" spans="1:8" x14ac:dyDescent="0.25">
      <c r="A90" s="29" t="s">
        <v>184</v>
      </c>
      <c r="B90" s="45"/>
      <c r="C90" s="30" t="s">
        <v>185</v>
      </c>
      <c r="D90" s="45">
        <v>1</v>
      </c>
      <c r="E90" s="31"/>
      <c r="F90" s="32">
        <v>0.11</v>
      </c>
      <c r="G90" s="32">
        <v>9048.5499999999993</v>
      </c>
      <c r="H90" s="24">
        <v>4</v>
      </c>
    </row>
    <row r="91" spans="1:8" x14ac:dyDescent="0.25">
      <c r="A91" s="29" t="s">
        <v>186</v>
      </c>
      <c r="B91" s="45"/>
      <c r="C91" s="30" t="s">
        <v>187</v>
      </c>
      <c r="D91" s="45"/>
      <c r="E91" s="31"/>
      <c r="F91" s="32">
        <v>1.47</v>
      </c>
      <c r="G91" s="32">
        <v>117638.69</v>
      </c>
      <c r="H91" s="24">
        <v>3</v>
      </c>
    </row>
    <row r="92" spans="1:8" ht="25.5" x14ac:dyDescent="0.25">
      <c r="A92" s="29" t="s">
        <v>188</v>
      </c>
      <c r="B92" s="45"/>
      <c r="C92" s="30" t="s">
        <v>189</v>
      </c>
      <c r="D92" s="45">
        <v>2.4</v>
      </c>
      <c r="E92" s="31"/>
      <c r="F92" s="32">
        <v>0.4</v>
      </c>
      <c r="G92" s="32">
        <v>31962.240000000002</v>
      </c>
      <c r="H92" s="24">
        <v>4</v>
      </c>
    </row>
    <row r="93" spans="1:8" ht="25.5" x14ac:dyDescent="0.25">
      <c r="A93" s="29" t="s">
        <v>190</v>
      </c>
      <c r="B93" s="45"/>
      <c r="C93" s="30" t="s">
        <v>191</v>
      </c>
      <c r="D93" s="45">
        <v>16.8</v>
      </c>
      <c r="E93" s="31"/>
      <c r="F93" s="32">
        <v>0.47</v>
      </c>
      <c r="G93" s="32">
        <v>37729.019999999997</v>
      </c>
      <c r="H93" s="24">
        <v>4</v>
      </c>
    </row>
    <row r="94" spans="1:8" ht="25.5" x14ac:dyDescent="0.25">
      <c r="A94" s="29" t="s">
        <v>192</v>
      </c>
      <c r="B94" s="45"/>
      <c r="C94" s="30" t="s">
        <v>193</v>
      </c>
      <c r="D94" s="45">
        <v>1</v>
      </c>
      <c r="E94" s="31"/>
      <c r="F94" s="32">
        <v>0.54</v>
      </c>
      <c r="G94" s="32">
        <v>42960.7</v>
      </c>
      <c r="H94" s="24">
        <v>4</v>
      </c>
    </row>
    <row r="95" spans="1:8" x14ac:dyDescent="0.25">
      <c r="A95" s="29" t="s">
        <v>194</v>
      </c>
      <c r="B95" s="45"/>
      <c r="C95" s="30" t="s">
        <v>195</v>
      </c>
      <c r="D95" s="45">
        <v>1</v>
      </c>
      <c r="E95" s="31"/>
      <c r="F95" s="32">
        <v>0.06</v>
      </c>
      <c r="G95" s="32">
        <v>4986.7299999999996</v>
      </c>
      <c r="H95" s="24">
        <v>4</v>
      </c>
    </row>
    <row r="96" spans="1:8" x14ac:dyDescent="0.25">
      <c r="A96" s="29" t="s">
        <v>196</v>
      </c>
      <c r="B96" s="45"/>
      <c r="C96" s="30" t="s">
        <v>197</v>
      </c>
      <c r="D96" s="45"/>
      <c r="E96" s="31"/>
      <c r="F96" s="32">
        <v>1.33</v>
      </c>
      <c r="G96" s="32">
        <v>106360.2</v>
      </c>
      <c r="H96" s="24">
        <v>3</v>
      </c>
    </row>
    <row r="97" spans="1:8" ht="38.25" x14ac:dyDescent="0.25">
      <c r="A97" s="29" t="s">
        <v>198</v>
      </c>
      <c r="B97" s="45"/>
      <c r="C97" s="30" t="s">
        <v>199</v>
      </c>
      <c r="D97" s="45">
        <v>1.25</v>
      </c>
      <c r="E97" s="31"/>
      <c r="F97" s="32">
        <v>0.54</v>
      </c>
      <c r="G97" s="32">
        <v>42901.88</v>
      </c>
      <c r="H97" s="24">
        <v>4</v>
      </c>
    </row>
    <row r="98" spans="1:8" ht="25.5" x14ac:dyDescent="0.25">
      <c r="A98" s="29" t="s">
        <v>200</v>
      </c>
      <c r="B98" s="45"/>
      <c r="C98" s="30" t="s">
        <v>201</v>
      </c>
      <c r="D98" s="45">
        <v>100</v>
      </c>
      <c r="E98" s="31"/>
      <c r="F98" s="32">
        <v>0.02</v>
      </c>
      <c r="G98" s="32">
        <v>1906.92</v>
      </c>
      <c r="H98" s="24">
        <v>4</v>
      </c>
    </row>
    <row r="99" spans="1:8" ht="25.5" x14ac:dyDescent="0.25">
      <c r="A99" s="29" t="s">
        <v>202</v>
      </c>
      <c r="B99" s="45"/>
      <c r="C99" s="30" t="s">
        <v>203</v>
      </c>
      <c r="D99" s="45">
        <v>100</v>
      </c>
      <c r="E99" s="31"/>
      <c r="F99" s="32">
        <v>7.0000000000000007E-2</v>
      </c>
      <c r="G99" s="32">
        <v>5497.9</v>
      </c>
      <c r="H99" s="24">
        <v>4</v>
      </c>
    </row>
    <row r="100" spans="1:8" ht="25.5" x14ac:dyDescent="0.25">
      <c r="A100" s="29" t="s">
        <v>204</v>
      </c>
      <c r="B100" s="45"/>
      <c r="C100" s="30" t="s">
        <v>205</v>
      </c>
      <c r="D100" s="45">
        <v>100</v>
      </c>
      <c r="E100" s="31"/>
      <c r="F100" s="32">
        <v>0.32</v>
      </c>
      <c r="G100" s="32">
        <v>25336.5</v>
      </c>
      <c r="H100" s="24">
        <v>4</v>
      </c>
    </row>
    <row r="101" spans="1:8" ht="25.5" x14ac:dyDescent="0.25">
      <c r="A101" s="29" t="s">
        <v>206</v>
      </c>
      <c r="B101" s="45"/>
      <c r="C101" s="30" t="s">
        <v>207</v>
      </c>
      <c r="D101" s="45">
        <v>1.2</v>
      </c>
      <c r="E101" s="31"/>
      <c r="F101" s="32">
        <v>0.38</v>
      </c>
      <c r="G101" s="32">
        <v>30717</v>
      </c>
      <c r="H101" s="24">
        <v>4</v>
      </c>
    </row>
    <row r="102" spans="1:8" x14ac:dyDescent="0.25">
      <c r="A102" s="29" t="s">
        <v>208</v>
      </c>
      <c r="B102" s="45"/>
      <c r="C102" s="30" t="s">
        <v>209</v>
      </c>
      <c r="D102" s="45"/>
      <c r="E102" s="31"/>
      <c r="F102" s="32">
        <v>13.76</v>
      </c>
      <c r="G102" s="32">
        <v>1100616.4099999999</v>
      </c>
      <c r="H102" s="24">
        <v>3</v>
      </c>
    </row>
    <row r="103" spans="1:8" ht="25.5" x14ac:dyDescent="0.25">
      <c r="A103" s="29" t="s">
        <v>210</v>
      </c>
      <c r="B103" s="45"/>
      <c r="C103" s="30" t="s">
        <v>211</v>
      </c>
      <c r="D103" s="45">
        <v>80000</v>
      </c>
      <c r="E103" s="31"/>
      <c r="F103" s="32">
        <v>5.15</v>
      </c>
      <c r="G103" s="32">
        <v>411783.2</v>
      </c>
      <c r="H103" s="24">
        <v>4</v>
      </c>
    </row>
    <row r="104" spans="1:8" x14ac:dyDescent="0.25">
      <c r="A104" s="29" t="s">
        <v>212</v>
      </c>
      <c r="B104" s="45"/>
      <c r="C104" s="30" t="s">
        <v>213</v>
      </c>
      <c r="D104" s="45">
        <v>80000</v>
      </c>
      <c r="E104" s="31"/>
      <c r="F104" s="32">
        <v>0.34</v>
      </c>
      <c r="G104" s="32">
        <v>27294.400000000001</v>
      </c>
      <c r="H104" s="24">
        <v>4</v>
      </c>
    </row>
    <row r="105" spans="1:8" x14ac:dyDescent="0.25">
      <c r="A105" s="29" t="s">
        <v>214</v>
      </c>
      <c r="B105" s="45"/>
      <c r="C105" s="30" t="s">
        <v>215</v>
      </c>
      <c r="D105" s="45">
        <v>80000</v>
      </c>
      <c r="E105" s="31"/>
      <c r="F105" s="32">
        <v>0.64</v>
      </c>
      <c r="G105" s="32">
        <v>51144</v>
      </c>
      <c r="H105" s="24">
        <v>4</v>
      </c>
    </row>
    <row r="106" spans="1:8" x14ac:dyDescent="0.25">
      <c r="A106" s="29" t="s">
        <v>216</v>
      </c>
      <c r="B106" s="45"/>
      <c r="C106" s="30" t="s">
        <v>217</v>
      </c>
      <c r="D106" s="45">
        <v>4</v>
      </c>
      <c r="E106" s="31"/>
      <c r="F106" s="32">
        <v>0.13</v>
      </c>
      <c r="G106" s="32">
        <v>10430.9</v>
      </c>
      <c r="H106" s="24">
        <v>4</v>
      </c>
    </row>
    <row r="107" spans="1:8" ht="25.5" x14ac:dyDescent="0.25">
      <c r="A107" s="29" t="s">
        <v>218</v>
      </c>
      <c r="B107" s="45"/>
      <c r="C107" s="30" t="s">
        <v>219</v>
      </c>
      <c r="D107" s="45">
        <v>200</v>
      </c>
      <c r="E107" s="31"/>
      <c r="F107" s="32">
        <v>0.03</v>
      </c>
      <c r="G107" s="32">
        <v>2279</v>
      </c>
      <c r="H107" s="24">
        <v>4</v>
      </c>
    </row>
    <row r="108" spans="1:8" ht="25.5" x14ac:dyDescent="0.25">
      <c r="A108" s="29" t="s">
        <v>220</v>
      </c>
      <c r="B108" s="45"/>
      <c r="C108" s="30" t="s">
        <v>221</v>
      </c>
      <c r="D108" s="45">
        <v>1</v>
      </c>
      <c r="E108" s="31"/>
      <c r="F108" s="32">
        <v>0</v>
      </c>
      <c r="G108" s="32">
        <v>108.01</v>
      </c>
      <c r="H108" s="24">
        <v>4</v>
      </c>
    </row>
    <row r="109" spans="1:8" ht="25.5" x14ac:dyDescent="0.25">
      <c r="A109" s="29" t="s">
        <v>222</v>
      </c>
      <c r="B109" s="45"/>
      <c r="C109" s="30" t="s">
        <v>223</v>
      </c>
      <c r="D109" s="45">
        <v>1</v>
      </c>
      <c r="E109" s="31"/>
      <c r="F109" s="32">
        <v>0.01</v>
      </c>
      <c r="G109" s="32">
        <v>537.38</v>
      </c>
      <c r="H109" s="24">
        <v>4</v>
      </c>
    </row>
    <row r="110" spans="1:8" ht="25.5" x14ac:dyDescent="0.25">
      <c r="A110" s="29" t="s">
        <v>224</v>
      </c>
      <c r="B110" s="45"/>
      <c r="C110" s="30" t="s">
        <v>225</v>
      </c>
      <c r="D110" s="45">
        <v>92000</v>
      </c>
      <c r="E110" s="31"/>
      <c r="F110" s="32">
        <v>7.46</v>
      </c>
      <c r="G110" s="32">
        <v>597039.52</v>
      </c>
      <c r="H110" s="24">
        <v>4</v>
      </c>
    </row>
    <row r="111" spans="1:8" x14ac:dyDescent="0.25">
      <c r="A111" s="29" t="s">
        <v>226</v>
      </c>
      <c r="B111" s="45"/>
      <c r="C111" s="30" t="s">
        <v>227</v>
      </c>
      <c r="D111" s="45"/>
      <c r="E111" s="31"/>
      <c r="F111" s="32">
        <v>2.63</v>
      </c>
      <c r="G111" s="32">
        <v>210002.3</v>
      </c>
      <c r="H111" s="24">
        <v>3</v>
      </c>
    </row>
    <row r="112" spans="1:8" x14ac:dyDescent="0.25">
      <c r="A112" s="29" t="s">
        <v>228</v>
      </c>
      <c r="B112" s="45"/>
      <c r="C112" s="30" t="s">
        <v>229</v>
      </c>
      <c r="D112" s="45">
        <v>60000</v>
      </c>
      <c r="E112" s="31"/>
      <c r="F112" s="32">
        <v>1.49</v>
      </c>
      <c r="G112" s="32">
        <v>118983.6</v>
      </c>
      <c r="H112" s="24">
        <v>4</v>
      </c>
    </row>
    <row r="113" spans="1:8" ht="38.25" x14ac:dyDescent="0.25">
      <c r="A113" s="29" t="s">
        <v>230</v>
      </c>
      <c r="B113" s="45"/>
      <c r="C113" s="30" t="s">
        <v>231</v>
      </c>
      <c r="D113" s="45">
        <v>1</v>
      </c>
      <c r="E113" s="31"/>
      <c r="F113" s="32">
        <v>0.96</v>
      </c>
      <c r="G113" s="32">
        <v>76912</v>
      </c>
      <c r="H113" s="24">
        <v>4</v>
      </c>
    </row>
    <row r="114" spans="1:8" ht="25.5" x14ac:dyDescent="0.25">
      <c r="A114" s="29" t="s">
        <v>232</v>
      </c>
      <c r="B114" s="45"/>
      <c r="C114" s="30" t="s">
        <v>233</v>
      </c>
      <c r="D114" s="45">
        <v>1</v>
      </c>
      <c r="E114" s="31"/>
      <c r="F114" s="32">
        <v>0.18</v>
      </c>
      <c r="G114" s="32">
        <v>14106.7</v>
      </c>
      <c r="H114" s="24">
        <v>4</v>
      </c>
    </row>
    <row r="115" spans="1:8" x14ac:dyDescent="0.25">
      <c r="A115" s="29" t="s">
        <v>234</v>
      </c>
      <c r="B115" s="45"/>
      <c r="C115" s="30" t="s">
        <v>235</v>
      </c>
      <c r="D115" s="45">
        <v>1</v>
      </c>
      <c r="E115" s="31"/>
      <c r="F115" s="32">
        <v>0</v>
      </c>
      <c r="G115" s="32">
        <v>0</v>
      </c>
      <c r="H115" s="24">
        <v>4</v>
      </c>
    </row>
    <row r="116" spans="1:8" x14ac:dyDescent="0.25">
      <c r="A116" s="29" t="s">
        <v>236</v>
      </c>
      <c r="B116" s="29"/>
      <c r="C116" s="30" t="s">
        <v>237</v>
      </c>
      <c r="D116" s="30"/>
      <c r="E116" s="31">
        <v>0</v>
      </c>
      <c r="F116" s="32">
        <v>0</v>
      </c>
      <c r="G116" s="32">
        <v>0</v>
      </c>
      <c r="H116" s="24">
        <v>1</v>
      </c>
    </row>
    <row r="117" spans="1:8" x14ac:dyDescent="0.25">
      <c r="A117" s="29" t="s">
        <v>238</v>
      </c>
      <c r="B117" s="45"/>
      <c r="C117" s="30" t="s">
        <v>239</v>
      </c>
      <c r="D117" s="45"/>
      <c r="E117" s="31"/>
      <c r="F117" s="32">
        <v>0</v>
      </c>
      <c r="G117" s="32">
        <v>0</v>
      </c>
      <c r="H117" s="24">
        <v>3</v>
      </c>
    </row>
    <row r="118" spans="1:8" x14ac:dyDescent="0.25">
      <c r="A118" s="29" t="s">
        <v>240</v>
      </c>
      <c r="B118" s="29"/>
      <c r="C118" s="30" t="s">
        <v>241</v>
      </c>
      <c r="D118" s="30"/>
      <c r="E118" s="31">
        <v>0</v>
      </c>
      <c r="F118" s="32">
        <v>0</v>
      </c>
      <c r="G118" s="32">
        <v>0</v>
      </c>
      <c r="H118" s="24">
        <v>1</v>
      </c>
    </row>
    <row r="119" spans="1:8" x14ac:dyDescent="0.25">
      <c r="A119" s="29" t="s">
        <v>242</v>
      </c>
      <c r="B119" s="29"/>
      <c r="C119" s="30" t="s">
        <v>243</v>
      </c>
      <c r="D119" s="30"/>
      <c r="E119" s="31">
        <v>0</v>
      </c>
      <c r="F119" s="32">
        <v>0</v>
      </c>
      <c r="G119" s="32">
        <v>0</v>
      </c>
      <c r="H119" s="24">
        <v>1</v>
      </c>
    </row>
    <row r="120" spans="1:8" x14ac:dyDescent="0.25">
      <c r="A120" s="18"/>
      <c r="B120" s="18"/>
    </row>
    <row r="121" spans="1:8" x14ac:dyDescent="0.25">
      <c r="A121" s="18"/>
      <c r="B121" s="18"/>
    </row>
    <row r="122" spans="1:8" x14ac:dyDescent="0.25">
      <c r="A122" s="66" t="s">
        <v>18</v>
      </c>
      <c r="B122" s="67"/>
      <c r="C122" s="68"/>
      <c r="D122" s="38"/>
      <c r="E122" s="34">
        <v>1</v>
      </c>
      <c r="F122" s="35" t="s">
        <v>244</v>
      </c>
      <c r="G122" s="35" t="s">
        <v>245</v>
      </c>
    </row>
    <row r="123" spans="1:8" ht="14.45" customHeight="1" x14ac:dyDescent="0.25">
      <c r="A123" s="66" t="s">
        <v>19</v>
      </c>
      <c r="B123" s="67"/>
      <c r="C123" s="68"/>
      <c r="D123" s="38"/>
      <c r="E123" s="36" t="s">
        <v>246</v>
      </c>
      <c r="F123" s="35" t="s">
        <v>247</v>
      </c>
      <c r="G123" s="35" t="s">
        <v>248</v>
      </c>
    </row>
    <row r="124" spans="1:8" x14ac:dyDescent="0.25">
      <c r="A124" s="66" t="s">
        <v>20</v>
      </c>
      <c r="B124" s="67"/>
      <c r="C124" s="68"/>
      <c r="D124" s="38"/>
      <c r="E124" s="36" t="s">
        <v>249</v>
      </c>
      <c r="F124" s="35" t="s">
        <v>250</v>
      </c>
      <c r="G124" s="35" t="s">
        <v>251</v>
      </c>
    </row>
    <row r="125" spans="1:8" x14ac:dyDescent="0.25">
      <c r="A125" s="66" t="s">
        <v>21</v>
      </c>
      <c r="B125" s="67"/>
      <c r="C125" s="68"/>
      <c r="D125" s="38"/>
      <c r="E125" s="36" t="s">
        <v>252</v>
      </c>
      <c r="F125" s="35" t="s">
        <v>253</v>
      </c>
      <c r="G125" s="35" t="s">
        <v>253</v>
      </c>
    </row>
    <row r="126" spans="1:8" x14ac:dyDescent="0.25">
      <c r="A126" s="26" t="s">
        <v>22</v>
      </c>
      <c r="B126" s="27"/>
      <c r="C126" s="27"/>
      <c r="D126" s="27"/>
      <c r="E126" s="28"/>
      <c r="F126" s="33" t="s">
        <v>31</v>
      </c>
      <c r="G126" s="33" t="s">
        <v>32</v>
      </c>
    </row>
    <row r="127" spans="1:8" ht="14.45" customHeight="1" x14ac:dyDescent="0.25">
      <c r="A127" s="64"/>
      <c r="B127" s="65"/>
      <c r="C127" s="65"/>
      <c r="D127" s="37"/>
      <c r="E127" s="25"/>
      <c r="F127" s="21"/>
      <c r="G127" s="22"/>
    </row>
    <row r="128" spans="1:8" x14ac:dyDescent="0.25">
      <c r="A128" s="63"/>
      <c r="B128" s="63"/>
      <c r="C128" s="63"/>
      <c r="D128" s="44"/>
    </row>
  </sheetData>
  <mergeCells count="10">
    <mergeCell ref="I9:J9"/>
    <mergeCell ref="D4:G9"/>
    <mergeCell ref="D10:G10"/>
    <mergeCell ref="D11:G12"/>
    <mergeCell ref="A128:C128"/>
    <mergeCell ref="A127:C127"/>
    <mergeCell ref="A123:C123"/>
    <mergeCell ref="A124:C124"/>
    <mergeCell ref="A122:C122"/>
    <mergeCell ref="A125:C125"/>
  </mergeCells>
  <conditionalFormatting sqref="A15:A119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19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19">
    <cfRule type="expression" dxfId="8" priority="33">
      <formula>H15=4</formula>
    </cfRule>
    <cfRule type="expression" dxfId="7" priority="34">
      <formula>H15=3</formula>
    </cfRule>
  </conditionalFormatting>
  <conditionalFormatting sqref="C15:G119">
    <cfRule type="expression" dxfId="6" priority="32" stopIfTrue="1">
      <formula>#REF!="true"</formula>
    </cfRule>
  </conditionalFormatting>
  <conditionalFormatting sqref="E15:E119">
    <cfRule type="expression" dxfId="5" priority="36">
      <formula>H15=4</formula>
    </cfRule>
    <cfRule type="expression" dxfId="4" priority="37">
      <formula>H15=3</formula>
    </cfRule>
  </conditionalFormatting>
  <conditionalFormatting sqref="F15:F119">
    <cfRule type="expression" dxfId="3" priority="39">
      <formula>H15=4</formula>
    </cfRule>
    <cfRule type="expression" dxfId="2" priority="40">
      <formula>H15=3</formula>
    </cfRule>
  </conditionalFormatting>
  <conditionalFormatting sqref="G15:G119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23 Office 5-10 Story Conc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2025-07-16T11:23:07Z</dcterms:modified>
  <cp:category/>
  <cp:contentStatus/>
</cp:coreProperties>
</file>